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.216.185\disk1\共有フォルダ\001ダム管理\101下湯・浅虫ダム設計書関係\R8下湯・浅虫工事・委託設計書\006_R8_委第6006号_下湯ダム堆砂測量業務委託_\02_電子縦覧\"/>
    </mc:Choice>
  </mc:AlternateContent>
  <xr:revisionPtr revIDLastSave="0" documentId="8_{7C71246C-9BA0-4CD9-A5D9-98FB002FC76C}" xr6:coauthVersionLast="47" xr6:coauthVersionMax="47" xr10:uidLastSave="{00000000-0000-0000-0000-000000000000}"/>
  <bookViews>
    <workbookView xWindow="4965" yWindow="240" windowWidth="22965" windowHeight="1524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9" i="1" l="1"/>
  <c r="G110" i="1"/>
  <c r="G104" i="1"/>
  <c r="G101" i="1" s="1"/>
  <c r="G98" i="1" s="1"/>
  <c r="G92" i="1"/>
  <c r="G89" i="1"/>
  <c r="G86" i="1" s="1"/>
  <c r="G77" i="1"/>
  <c r="G74" i="1" s="1"/>
  <c r="G68" i="1"/>
  <c r="G65" i="1" s="1"/>
  <c r="G59" i="1"/>
  <c r="G56" i="1" s="1"/>
  <c r="G53" i="1" s="1"/>
  <c r="G47" i="1"/>
  <c r="G41" i="1"/>
  <c r="G38" i="1" s="1"/>
  <c r="G26" i="1"/>
  <c r="G23" i="1" s="1"/>
  <c r="G20" i="1" s="1"/>
  <c r="G116" i="1" s="1"/>
  <c r="G125" i="1" s="1"/>
  <c r="G128" i="1" s="1"/>
</calcChain>
</file>

<file path=xl/sharedStrings.xml><?xml version="1.0" encoding="utf-8"?>
<sst xmlns="http://schemas.openxmlformats.org/spreadsheetml/2006/main" count="215" uniqueCount="69">
  <si>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</si>
  <si>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</si>
  <si>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</si>
  <si>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</si>
  <si>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</si>
  <si>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</si>
  <si>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</si>
  <si>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</si>
  <si>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委　第6006号</t>
  </si>
  <si>
    <t>　業務名</t>
  </si>
  <si>
    <t>下湯ダム堆砂測量業務委託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</si>
  <si>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</si>
  <si>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</si>
  <si>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</si>
  <si>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</si>
  <si>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</si>
  <si>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</si>
  <si>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</si>
  <si>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</si>
  <si>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</si>
  <si>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</si>
  <si>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</si>
  <si>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</si>
  <si>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応用測量</t>
  </si>
  <si>
    <t/>
  </si>
  <si>
    <t>式</t>
  </si>
  <si>
    <t>河川測量</t>
  </si>
  <si>
    <t>河川定期横断測量　直接水準（平地</t>
  </si>
  <si>
    <t>測線</t>
  </si>
  <si>
    <t>河川定期横断測量　複写</t>
  </si>
  <si>
    <t>断面</t>
  </si>
  <si>
    <t>堆砂量年度別変位取りまとめ</t>
  </si>
  <si>
    <t>深浅測量</t>
  </si>
  <si>
    <t>作業計画</t>
  </si>
  <si>
    <t>業務</t>
  </si>
  <si>
    <t>ﾀﾞﾑ･貯水池深浅測量</t>
  </si>
  <si>
    <t>ダム貯水池深浅測量</t>
  </si>
  <si>
    <t>基準点測量</t>
  </si>
  <si>
    <t>3級基準点測量</t>
  </si>
  <si>
    <t>永久標識設置なし,伐採含まない</t>
  </si>
  <si>
    <t>点</t>
  </si>
  <si>
    <t>測量開始時１回</t>
  </si>
  <si>
    <t>水準測量</t>
  </si>
  <si>
    <t>視準測量</t>
  </si>
  <si>
    <t>4級水準測量観測(ﾚﾍﾞﾙ等による)</t>
  </si>
  <si>
    <t>km</t>
  </si>
  <si>
    <t>視準測量（堤体変位）</t>
  </si>
  <si>
    <t>回</t>
  </si>
  <si>
    <t>23点*3回/年</t>
  </si>
  <si>
    <t>視準測量変位取りまとめ</t>
  </si>
  <si>
    <t>共通</t>
  </si>
  <si>
    <t>打合せ等</t>
  </si>
  <si>
    <t>打合せ　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</si>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</sst>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3"/>
  <sheetViews>
    <sheetView tabSelected="1" topLeftCell="A11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G23+G38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4">
        <f>G26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26</v>
      </c>
      <c r="D26" s="11"/>
      <c r="E26" s="15"/>
      <c r="F26" s="17"/>
      <c r="G26" s="44">
        <f>G29+G32+G35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27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28</v>
      </c>
      <c r="F31" s="18">
        <v>23</v>
      </c>
      <c r="G31" s="45"/>
      <c r="H31" s="21"/>
      <c r="J31" s="22"/>
      <c r="K31" s="22"/>
    </row>
    <row r="32" spans="1:11" ht="15" customHeight="1" x14ac:dyDescent="0.15">
      <c r="A32" s="9"/>
      <c r="B32" s="10"/>
      <c r="C32" s="10"/>
      <c r="D32" s="11" t="s">
        <v>29</v>
      </c>
      <c r="E32" s="15"/>
      <c r="F32" s="17"/>
      <c r="G32" s="45"/>
      <c r="H32" s="8" t="s">
        <v>24</v>
      </c>
      <c r="J32" s="22">
        <v>5</v>
      </c>
      <c r="K32" s="22">
        <v>4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5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30</v>
      </c>
      <c r="F34" s="18">
        <v>23</v>
      </c>
      <c r="G34" s="45"/>
      <c r="H34" s="21"/>
      <c r="J34" s="22"/>
      <c r="K34" s="22"/>
    </row>
    <row r="35" spans="1:11" ht="15" customHeight="1" x14ac:dyDescent="0.15">
      <c r="A35" s="9"/>
      <c r="B35" s="10"/>
      <c r="C35" s="10"/>
      <c r="D35" s="11" t="s">
        <v>31</v>
      </c>
      <c r="E35" s="15"/>
      <c r="F35" s="17"/>
      <c r="G35" s="45"/>
      <c r="H35" s="8" t="s">
        <v>24</v>
      </c>
      <c r="J35" s="22">
        <v>6</v>
      </c>
      <c r="K35" s="22">
        <v>4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5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28</v>
      </c>
      <c r="F37" s="18">
        <v>23</v>
      </c>
      <c r="G37" s="45"/>
      <c r="H37" s="21"/>
      <c r="J37" s="22"/>
      <c r="K37" s="22"/>
    </row>
    <row r="38" spans="1:11" ht="15" customHeight="1" x14ac:dyDescent="0.15">
      <c r="A38" s="9"/>
      <c r="B38" s="10" t="s">
        <v>32</v>
      </c>
      <c r="C38" s="10"/>
      <c r="D38" s="11"/>
      <c r="E38" s="15"/>
      <c r="F38" s="17"/>
      <c r="G38" s="44">
        <f>G41+G47</f>
        <v>0</v>
      </c>
      <c r="H38" s="8" t="s">
        <v>24</v>
      </c>
      <c r="J38" s="22">
        <v>7</v>
      </c>
      <c r="K38" s="22">
        <v>2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15">
      <c r="A41" s="9"/>
      <c r="B41" s="10"/>
      <c r="C41" s="10" t="s">
        <v>32</v>
      </c>
      <c r="D41" s="11"/>
      <c r="E41" s="15"/>
      <c r="F41" s="17"/>
      <c r="G41" s="44">
        <f>G44</f>
        <v>0</v>
      </c>
      <c r="H41" s="8" t="s">
        <v>24</v>
      </c>
      <c r="J41" s="22">
        <v>8</v>
      </c>
      <c r="K41" s="22">
        <v>3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4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4"/>
      <c r="H43" s="21"/>
      <c r="J43" s="22"/>
      <c r="K43" s="22"/>
    </row>
    <row r="44" spans="1:11" ht="15" customHeight="1" x14ac:dyDescent="0.15">
      <c r="A44" s="9"/>
      <c r="B44" s="10"/>
      <c r="C44" s="10"/>
      <c r="D44" s="11" t="s">
        <v>33</v>
      </c>
      <c r="E44" s="15"/>
      <c r="F44" s="17"/>
      <c r="G44" s="45"/>
      <c r="H44" s="8" t="s">
        <v>24</v>
      </c>
      <c r="J44" s="22">
        <v>9</v>
      </c>
      <c r="K44" s="22">
        <v>4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5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34</v>
      </c>
      <c r="F46" s="18">
        <v>1</v>
      </c>
      <c r="G46" s="45"/>
      <c r="H46" s="21"/>
      <c r="J46" s="22"/>
      <c r="K46" s="22"/>
    </row>
    <row r="47" spans="1:11" ht="15" customHeight="1" x14ac:dyDescent="0.15">
      <c r="A47" s="9"/>
      <c r="B47" s="10"/>
      <c r="C47" s="10" t="s">
        <v>35</v>
      </c>
      <c r="D47" s="11"/>
      <c r="E47" s="15"/>
      <c r="F47" s="17"/>
      <c r="G47" s="44">
        <f>G50</f>
        <v>0</v>
      </c>
      <c r="H47" s="8" t="s">
        <v>24</v>
      </c>
      <c r="J47" s="22">
        <v>10</v>
      </c>
      <c r="K47" s="22">
        <v>3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4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4"/>
      <c r="H49" s="21"/>
      <c r="J49" s="22"/>
      <c r="K49" s="22"/>
    </row>
    <row r="50" spans="1:11" ht="15" customHeight="1" x14ac:dyDescent="0.15">
      <c r="A50" s="9"/>
      <c r="B50" s="10"/>
      <c r="C50" s="10"/>
      <c r="D50" s="11" t="s">
        <v>36</v>
      </c>
      <c r="E50" s="15"/>
      <c r="F50" s="17"/>
      <c r="G50" s="45"/>
      <c r="H50" s="8" t="s">
        <v>24</v>
      </c>
      <c r="J50" s="22">
        <v>11</v>
      </c>
      <c r="K50" s="22">
        <v>4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5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28</v>
      </c>
      <c r="F52" s="18">
        <v>11</v>
      </c>
      <c r="G52" s="45"/>
      <c r="H52" s="21"/>
      <c r="J52" s="22"/>
      <c r="K52" s="22"/>
    </row>
    <row r="53" spans="1:11" ht="15" customHeight="1" x14ac:dyDescent="0.15">
      <c r="A53" s="9" t="s">
        <v>37</v>
      </c>
      <c r="B53" s="10"/>
      <c r="C53" s="10"/>
      <c r="D53" s="11"/>
      <c r="E53" s="15"/>
      <c r="F53" s="17"/>
      <c r="G53" s="44">
        <f>G56+G65+G74</f>
        <v>0</v>
      </c>
      <c r="H53" s="8" t="s">
        <v>24</v>
      </c>
      <c r="J53" s="22">
        <v>12</v>
      </c>
      <c r="K53" s="22">
        <v>1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15">
      <c r="A56" s="9"/>
      <c r="B56" s="10" t="s">
        <v>37</v>
      </c>
      <c r="C56" s="10"/>
      <c r="D56" s="11"/>
      <c r="E56" s="15"/>
      <c r="F56" s="17"/>
      <c r="G56" s="44">
        <f>G59</f>
        <v>0</v>
      </c>
      <c r="H56" s="8" t="s">
        <v>24</v>
      </c>
      <c r="J56" s="22">
        <v>13</v>
      </c>
      <c r="K56" s="22">
        <v>2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4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4"/>
      <c r="H58" s="21"/>
      <c r="J58" s="22"/>
      <c r="K58" s="22"/>
    </row>
    <row r="59" spans="1:11" ht="15" customHeight="1" x14ac:dyDescent="0.15">
      <c r="A59" s="9"/>
      <c r="B59" s="10"/>
      <c r="C59" s="10" t="s">
        <v>38</v>
      </c>
      <c r="D59" s="11"/>
      <c r="E59" s="15"/>
      <c r="F59" s="17"/>
      <c r="G59" s="44">
        <f>G62</f>
        <v>0</v>
      </c>
      <c r="H59" s="8" t="s">
        <v>24</v>
      </c>
      <c r="J59" s="22">
        <v>14</v>
      </c>
      <c r="K59" s="22">
        <v>3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4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4"/>
      <c r="H61" s="21"/>
      <c r="J61" s="22"/>
      <c r="K61" s="22"/>
    </row>
    <row r="62" spans="1:11" ht="15" customHeight="1" x14ac:dyDescent="0.15">
      <c r="A62" s="9"/>
      <c r="B62" s="10"/>
      <c r="C62" s="10"/>
      <c r="D62" s="11" t="s">
        <v>38</v>
      </c>
      <c r="E62" s="15"/>
      <c r="F62" s="17"/>
      <c r="G62" s="45"/>
      <c r="H62" s="8" t="s">
        <v>41</v>
      </c>
      <c r="J62" s="22">
        <v>15</v>
      </c>
      <c r="K62" s="22">
        <v>4</v>
      </c>
    </row>
    <row r="63" spans="1:11" ht="15" customHeight="1" x14ac:dyDescent="0.15">
      <c r="A63" s="9"/>
      <c r="B63" s="10"/>
      <c r="C63" s="10"/>
      <c r="D63" s="11" t="s">
        <v>39</v>
      </c>
      <c r="E63" s="15" t="s">
        <v>24</v>
      </c>
      <c r="F63" s="17"/>
      <c r="G63" s="45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40</v>
      </c>
      <c r="F64" s="18">
        <v>3</v>
      </c>
      <c r="G64" s="45"/>
      <c r="H64" s="21"/>
      <c r="J64" s="22"/>
      <c r="K64" s="22"/>
    </row>
    <row r="65" spans="1:11" ht="15" customHeight="1" x14ac:dyDescent="0.15">
      <c r="A65" s="9"/>
      <c r="B65" s="10" t="s">
        <v>42</v>
      </c>
      <c r="C65" s="10"/>
      <c r="D65" s="11"/>
      <c r="E65" s="15"/>
      <c r="F65" s="17"/>
      <c r="G65" s="44">
        <f>G68</f>
        <v>0</v>
      </c>
      <c r="H65" s="8" t="s">
        <v>24</v>
      </c>
      <c r="J65" s="22">
        <v>16</v>
      </c>
      <c r="K65" s="22">
        <v>2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4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4"/>
      <c r="H67" s="21"/>
      <c r="J67" s="22"/>
      <c r="K67" s="22"/>
    </row>
    <row r="68" spans="1:11" ht="15" customHeight="1" x14ac:dyDescent="0.15">
      <c r="A68" s="9"/>
      <c r="B68" s="10"/>
      <c r="C68" s="10" t="s">
        <v>43</v>
      </c>
      <c r="D68" s="11"/>
      <c r="E68" s="15"/>
      <c r="F68" s="17"/>
      <c r="G68" s="44">
        <f>G71</f>
        <v>0</v>
      </c>
      <c r="H68" s="8" t="s">
        <v>24</v>
      </c>
      <c r="J68" s="22">
        <v>17</v>
      </c>
      <c r="K68" s="22">
        <v>3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4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4"/>
      <c r="H70" s="21"/>
      <c r="J70" s="22"/>
      <c r="K70" s="22"/>
    </row>
    <row r="71" spans="1:11" ht="15" customHeight="1" x14ac:dyDescent="0.15">
      <c r="A71" s="9"/>
      <c r="B71" s="10"/>
      <c r="C71" s="10"/>
      <c r="D71" s="11" t="s">
        <v>44</v>
      </c>
      <c r="E71" s="15"/>
      <c r="F71" s="19"/>
      <c r="G71" s="45"/>
      <c r="H71" s="8" t="s">
        <v>24</v>
      </c>
      <c r="J71" s="22">
        <v>18</v>
      </c>
      <c r="K71" s="22">
        <v>4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9"/>
      <c r="G72" s="45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45</v>
      </c>
      <c r="F73" s="20">
        <v>0.4</v>
      </c>
      <c r="G73" s="45"/>
      <c r="H73" s="21"/>
      <c r="J73" s="22"/>
      <c r="K73" s="22"/>
    </row>
    <row r="74" spans="1:11" ht="15" customHeight="1" x14ac:dyDescent="0.15">
      <c r="A74" s="9"/>
      <c r="B74" s="10" t="s">
        <v>43</v>
      </c>
      <c r="C74" s="10"/>
      <c r="D74" s="11"/>
      <c r="E74" s="15"/>
      <c r="F74" s="17"/>
      <c r="G74" s="44">
        <f>G77</f>
        <v>0</v>
      </c>
      <c r="H74" s="8" t="s">
        <v>24</v>
      </c>
      <c r="J74" s="22">
        <v>19</v>
      </c>
      <c r="K74" s="22">
        <v>2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4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4"/>
      <c r="H76" s="21"/>
      <c r="J76" s="22"/>
      <c r="K76" s="22"/>
    </row>
    <row r="77" spans="1:11" ht="15" customHeight="1" x14ac:dyDescent="0.15">
      <c r="A77" s="9"/>
      <c r="B77" s="10"/>
      <c r="C77" s="10" t="s">
        <v>43</v>
      </c>
      <c r="D77" s="11"/>
      <c r="E77" s="15"/>
      <c r="F77" s="17"/>
      <c r="G77" s="44">
        <f>G80+G83</f>
        <v>0</v>
      </c>
      <c r="H77" s="8" t="s">
        <v>24</v>
      </c>
      <c r="J77" s="22">
        <v>20</v>
      </c>
      <c r="K77" s="22">
        <v>3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4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4"/>
      <c r="H79" s="21"/>
      <c r="J79" s="22"/>
      <c r="K79" s="22"/>
    </row>
    <row r="80" spans="1:11" ht="15" customHeight="1" x14ac:dyDescent="0.15">
      <c r="A80" s="9"/>
      <c r="B80" s="10"/>
      <c r="C80" s="10"/>
      <c r="D80" s="11" t="s">
        <v>46</v>
      </c>
      <c r="E80" s="15"/>
      <c r="F80" s="17"/>
      <c r="G80" s="45"/>
      <c r="H80" s="8" t="s">
        <v>48</v>
      </c>
      <c r="J80" s="22">
        <v>21</v>
      </c>
      <c r="K80" s="22">
        <v>4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5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47</v>
      </c>
      <c r="F82" s="18">
        <v>3</v>
      </c>
      <c r="G82" s="45"/>
      <c r="H82" s="21"/>
      <c r="J82" s="22"/>
      <c r="K82" s="22"/>
    </row>
    <row r="83" spans="1:11" ht="15" customHeight="1" x14ac:dyDescent="0.15">
      <c r="A83" s="9"/>
      <c r="B83" s="10"/>
      <c r="C83" s="10"/>
      <c r="D83" s="11" t="s">
        <v>49</v>
      </c>
      <c r="E83" s="15"/>
      <c r="F83" s="17"/>
      <c r="G83" s="45"/>
      <c r="H83" s="8" t="s">
        <v>24</v>
      </c>
      <c r="J83" s="22">
        <v>22</v>
      </c>
      <c r="K83" s="22">
        <v>4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5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5"/>
      <c r="H85" s="21"/>
      <c r="J85" s="22"/>
      <c r="K85" s="22"/>
    </row>
    <row r="86" spans="1:11" ht="15" customHeight="1" x14ac:dyDescent="0.15">
      <c r="A86" s="9" t="s">
        <v>50</v>
      </c>
      <c r="B86" s="10"/>
      <c r="C86" s="10"/>
      <c r="D86" s="11"/>
      <c r="E86" s="15"/>
      <c r="F86" s="17"/>
      <c r="G86" s="44">
        <f>G89</f>
        <v>0</v>
      </c>
      <c r="H86" s="8" t="s">
        <v>24</v>
      </c>
      <c r="J86" s="22">
        <v>23</v>
      </c>
      <c r="K86" s="22">
        <v>1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4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4"/>
      <c r="H88" s="21"/>
      <c r="J88" s="22"/>
      <c r="K88" s="22"/>
    </row>
    <row r="89" spans="1:11" ht="15" customHeight="1" x14ac:dyDescent="0.15">
      <c r="A89" s="9"/>
      <c r="B89" s="10" t="s">
        <v>50</v>
      </c>
      <c r="C89" s="10"/>
      <c r="D89" s="11"/>
      <c r="E89" s="15"/>
      <c r="F89" s="17"/>
      <c r="G89" s="44">
        <f>G92</f>
        <v>0</v>
      </c>
      <c r="H89" s="8" t="s">
        <v>24</v>
      </c>
      <c r="J89" s="22">
        <v>24</v>
      </c>
      <c r="K89" s="22">
        <v>2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4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4"/>
      <c r="H91" s="21"/>
      <c r="J91" s="22"/>
      <c r="K91" s="22"/>
    </row>
    <row r="92" spans="1:11" ht="15" customHeight="1" x14ac:dyDescent="0.15">
      <c r="A92" s="9"/>
      <c r="B92" s="10"/>
      <c r="C92" s="10" t="s">
        <v>51</v>
      </c>
      <c r="D92" s="11"/>
      <c r="E92" s="15"/>
      <c r="F92" s="17"/>
      <c r="G92" s="44">
        <f>G95</f>
        <v>0</v>
      </c>
      <c r="H92" s="8" t="s">
        <v>24</v>
      </c>
      <c r="J92" s="22">
        <v>25</v>
      </c>
      <c r="K92" s="22">
        <v>3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4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4"/>
      <c r="H94" s="21"/>
      <c r="J94" s="22"/>
      <c r="K94" s="22"/>
    </row>
    <row r="95" spans="1:11" ht="15" customHeight="1" x14ac:dyDescent="0.15">
      <c r="A95" s="9"/>
      <c r="B95" s="10"/>
      <c r="C95" s="10"/>
      <c r="D95" s="11" t="s">
        <v>52</v>
      </c>
      <c r="E95" s="15"/>
      <c r="F95" s="17"/>
      <c r="G95" s="45"/>
      <c r="H95" s="8" t="s">
        <v>24</v>
      </c>
      <c r="J95" s="22">
        <v>26</v>
      </c>
      <c r="K95" s="22">
        <v>4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5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34</v>
      </c>
      <c r="F97" s="18">
        <v>1</v>
      </c>
      <c r="G97" s="45"/>
      <c r="H97" s="21"/>
      <c r="J97" s="22"/>
      <c r="K97" s="22"/>
    </row>
    <row r="98" spans="1:11" ht="15" customHeight="1" x14ac:dyDescent="0.15">
      <c r="A98" s="9" t="s">
        <v>53</v>
      </c>
      <c r="B98" s="10"/>
      <c r="C98" s="10"/>
      <c r="D98" s="11"/>
      <c r="E98" s="15"/>
      <c r="F98" s="17"/>
      <c r="G98" s="44">
        <f>G101</f>
        <v>0</v>
      </c>
      <c r="H98" s="8" t="s">
        <v>24</v>
      </c>
      <c r="J98" s="22">
        <v>27</v>
      </c>
      <c r="K98" s="22">
        <v>1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4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4"/>
      <c r="H100" s="21"/>
      <c r="J100" s="22"/>
      <c r="K100" s="22"/>
    </row>
    <row r="101" spans="1:11" ht="15" customHeight="1" x14ac:dyDescent="0.15">
      <c r="A101" s="9"/>
      <c r="B101" s="10" t="s">
        <v>53</v>
      </c>
      <c r="C101" s="10"/>
      <c r="D101" s="11"/>
      <c r="E101" s="15"/>
      <c r="F101" s="17"/>
      <c r="G101" s="44">
        <f>G104+G110</f>
        <v>0</v>
      </c>
      <c r="H101" s="8" t="s">
        <v>24</v>
      </c>
      <c r="J101" s="22">
        <v>28</v>
      </c>
      <c r="K101" s="22">
        <v>2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4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4"/>
      <c r="H103" s="21"/>
      <c r="J103" s="22"/>
      <c r="K103" s="22"/>
    </row>
    <row r="104" spans="1:11" ht="15" customHeight="1" x14ac:dyDescent="0.15">
      <c r="A104" s="9"/>
      <c r="B104" s="10"/>
      <c r="C104" s="10" t="s">
        <v>54</v>
      </c>
      <c r="D104" s="11"/>
      <c r="E104" s="15"/>
      <c r="F104" s="17"/>
      <c r="G104" s="44">
        <f>G107</f>
        <v>0</v>
      </c>
      <c r="H104" s="8" t="s">
        <v>24</v>
      </c>
      <c r="J104" s="22">
        <v>29</v>
      </c>
      <c r="K104" s="22">
        <v>3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4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4"/>
      <c r="H106" s="21"/>
      <c r="J106" s="22"/>
      <c r="K106" s="22"/>
    </row>
    <row r="107" spans="1:11" ht="15" customHeight="1" x14ac:dyDescent="0.15">
      <c r="A107" s="9"/>
      <c r="B107" s="10"/>
      <c r="C107" s="10"/>
      <c r="D107" s="11" t="s">
        <v>55</v>
      </c>
      <c r="E107" s="15"/>
      <c r="F107" s="17"/>
      <c r="G107" s="45"/>
      <c r="H107" s="8" t="s">
        <v>24</v>
      </c>
      <c r="J107" s="22">
        <v>30</v>
      </c>
      <c r="K107" s="22">
        <v>4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5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5"/>
      <c r="H109" s="21"/>
      <c r="J109" s="22"/>
      <c r="K109" s="22"/>
    </row>
    <row r="110" spans="1:11" ht="15" customHeight="1" x14ac:dyDescent="0.15">
      <c r="A110" s="9"/>
      <c r="B110" s="10"/>
      <c r="C110" s="10" t="s">
        <v>56</v>
      </c>
      <c r="D110" s="11"/>
      <c r="E110" s="15"/>
      <c r="F110" s="17"/>
      <c r="G110" s="44">
        <f>G113</f>
        <v>0</v>
      </c>
      <c r="H110" s="8" t="s">
        <v>24</v>
      </c>
      <c r="J110" s="22">
        <v>31</v>
      </c>
      <c r="K110" s="22">
        <v>3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4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4"/>
      <c r="H112" s="21"/>
      <c r="J112" s="22"/>
      <c r="K112" s="22"/>
    </row>
    <row r="113" spans="1:11" ht="15" customHeight="1" x14ac:dyDescent="0.15">
      <c r="A113" s="9"/>
      <c r="B113" s="10"/>
      <c r="C113" s="10"/>
      <c r="D113" s="11" t="s">
        <v>57</v>
      </c>
      <c r="E113" s="15"/>
      <c r="F113" s="17"/>
      <c r="G113" s="45"/>
      <c r="H113" s="8" t="s">
        <v>24</v>
      </c>
      <c r="J113" s="22">
        <v>32</v>
      </c>
      <c r="K113" s="22">
        <v>4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5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5"/>
      <c r="H115" s="21"/>
      <c r="J115" s="22"/>
      <c r="K115" s="22"/>
    </row>
    <row r="116" spans="1:11" ht="15" customHeight="1" x14ac:dyDescent="0.15">
      <c r="A116" s="9" t="s">
        <v>58</v>
      </c>
      <c r="B116" s="10"/>
      <c r="C116" s="10"/>
      <c r="D116" s="11"/>
      <c r="E116" s="15"/>
      <c r="F116" s="17"/>
      <c r="G116" s="44">
        <f>G17+G20+G53+G86+G98</f>
        <v>0</v>
      </c>
      <c r="H116" s="8" t="s">
        <v>24</v>
      </c>
      <c r="J116" s="22">
        <v>33</v>
      </c>
      <c r="K116" s="22"/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4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4"/>
      <c r="H118" s="21"/>
      <c r="J118" s="22"/>
      <c r="K118" s="22"/>
    </row>
    <row r="119" spans="1:11" ht="15" customHeight="1" x14ac:dyDescent="0.15">
      <c r="A119" s="9" t="s">
        <v>59</v>
      </c>
      <c r="B119" s="10"/>
      <c r="C119" s="10"/>
      <c r="D119" s="11"/>
      <c r="E119" s="15"/>
      <c r="F119" s="17"/>
      <c r="G119" s="44">
        <f>G122</f>
        <v>0</v>
      </c>
      <c r="H119" s="8" t="s">
        <v>24</v>
      </c>
      <c r="J119" s="22">
        <v>34</v>
      </c>
      <c r="K119" s="22"/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4"/>
      <c r="H120" s="8" t="s">
        <v>24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4"/>
      <c r="H121" s="21"/>
      <c r="J121" s="22"/>
      <c r="K121" s="22"/>
    </row>
    <row r="122" spans="1:11" ht="15" customHeight="1" x14ac:dyDescent="0.15">
      <c r="A122" s="9"/>
      <c r="B122" s="10" t="s">
        <v>60</v>
      </c>
      <c r="C122" s="10"/>
      <c r="D122" s="11"/>
      <c r="E122" s="15"/>
      <c r="F122" s="17"/>
      <c r="G122" s="45"/>
      <c r="H122" s="8" t="s">
        <v>24</v>
      </c>
      <c r="J122" s="22">
        <v>35</v>
      </c>
      <c r="K122" s="22"/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5"/>
      <c r="H123" s="8" t="s">
        <v>24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5"/>
      <c r="H124" s="21"/>
      <c r="J124" s="22"/>
      <c r="K124" s="22"/>
    </row>
    <row r="125" spans="1:11" ht="15" customHeight="1" x14ac:dyDescent="0.15">
      <c r="A125" s="9" t="s">
        <v>61</v>
      </c>
      <c r="B125" s="10"/>
      <c r="C125" s="10"/>
      <c r="D125" s="11"/>
      <c r="E125" s="15"/>
      <c r="F125" s="17"/>
      <c r="G125" s="44">
        <f>G116+G119</f>
        <v>0</v>
      </c>
      <c r="H125" s="8" t="s">
        <v>24</v>
      </c>
      <c r="J125" s="22">
        <v>36</v>
      </c>
      <c r="K125" s="22">
        <v>30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4"/>
      <c r="H126" s="8" t="s">
        <v>24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4"/>
      <c r="H127" s="21"/>
      <c r="J127" s="22"/>
      <c r="K127" s="22"/>
    </row>
    <row r="128" spans="1:11" ht="15" customHeight="1" x14ac:dyDescent="0.15">
      <c r="A128" s="23" t="s">
        <v>62</v>
      </c>
      <c r="B128" s="24"/>
      <c r="C128" s="24"/>
      <c r="D128" s="25"/>
      <c r="E128" s="29"/>
      <c r="F128" s="31"/>
      <c r="G128" s="46">
        <f>G125</f>
        <v>0</v>
      </c>
      <c r="H128" s="33" t="s">
        <v>24</v>
      </c>
      <c r="J128" s="22">
        <v>37</v>
      </c>
      <c r="K128" s="22">
        <v>30</v>
      </c>
    </row>
    <row r="129" spans="1:10" ht="15" customHeight="1" x14ac:dyDescent="0.15">
      <c r="A129" s="9"/>
      <c r="B129" s="10"/>
      <c r="C129" s="10"/>
      <c r="D129" s="11"/>
      <c r="E129" s="15" t="s">
        <v>24</v>
      </c>
      <c r="F129" s="17"/>
      <c r="G129" s="46"/>
      <c r="H129" s="8" t="s">
        <v>24</v>
      </c>
    </row>
    <row r="130" spans="1:10" ht="15" customHeight="1" x14ac:dyDescent="0.15">
      <c r="A130" s="26"/>
      <c r="B130" s="27"/>
      <c r="C130" s="27"/>
      <c r="D130" s="28"/>
      <c r="E130" s="30" t="s">
        <v>25</v>
      </c>
      <c r="F130" s="32">
        <v>1</v>
      </c>
      <c r="G130" s="46"/>
      <c r="H130" s="34"/>
    </row>
    <row r="131" spans="1:10" x14ac:dyDescent="0.15">
      <c r="A131" s="35" t="s">
        <v>63</v>
      </c>
      <c r="B131" s="36" t="s">
        <v>64</v>
      </c>
      <c r="J131" s="22">
        <v>99999</v>
      </c>
    </row>
    <row r="132" spans="1:10" x14ac:dyDescent="0.15">
      <c r="A132" s="35" t="s">
        <v>65</v>
      </c>
      <c r="B132" s="36" t="s">
        <v>66</v>
      </c>
    </row>
    <row r="133" spans="1:10" x14ac:dyDescent="0.15">
      <c r="A133" s="35" t="s">
        <v>67</v>
      </c>
      <c r="B133" s="36" t="s">
        <v>68</v>
      </c>
    </row>
  </sheetData>
  <sheetProtection password="E69E" sheet="1" objects="1" scenarios="1"/>
  <mergeCells count="47">
    <mergeCell ref="G128:G130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肥後　和久</cp:lastModifiedBy>
  <dcterms:created xsi:type="dcterms:W3CDTF">2026-04-17T00:45:05Z</dcterms:created>
  <dcterms:modified xsi:type="dcterms:W3CDTF">2026-04-17T00:49:33Z</dcterms:modified>
</cp:coreProperties>
</file>